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118678B5-57B5-4480-AD6D-4CB9CF2405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-525-4-DQE-VD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50" i="1" s="1"/>
  <c r="F21" i="1"/>
  <c r="F19" i="1"/>
  <c r="F17" i="1"/>
  <c r="F12" i="1"/>
  <c r="F49" i="1" s="1"/>
  <c r="F11" i="1"/>
  <c r="F10" i="1"/>
  <c r="F8" i="1"/>
  <c r="F6" i="1"/>
  <c r="F31" i="1"/>
  <c r="F29" i="1"/>
  <c r="F27" i="1"/>
  <c r="F45" i="1"/>
  <c r="F43" i="1"/>
  <c r="F41" i="1"/>
  <c r="F39" i="1"/>
  <c r="F37" i="1"/>
  <c r="F32" i="1"/>
  <c r="F51" i="1"/>
  <c r="F46" i="1"/>
  <c r="F52" i="1"/>
  <c r="F53" i="1" l="1"/>
</calcChain>
</file>

<file path=xl/sharedStrings.xml><?xml version="1.0" encoding="utf-8"?>
<sst xmlns="http://schemas.openxmlformats.org/spreadsheetml/2006/main" count="99" uniqueCount="49">
  <si>
    <t>sur plafond</t>
  </si>
  <si>
    <t>sur mur</t>
  </si>
  <si>
    <t>sur sol</t>
  </si>
  <si>
    <t>m²</t>
  </si>
  <si>
    <t>sur boiseries</t>
  </si>
  <si>
    <t>sur métaux si existant</t>
  </si>
  <si>
    <t>sur cimaises murales</t>
  </si>
  <si>
    <t>ml</t>
  </si>
  <si>
    <t>sur cimaise mobile</t>
  </si>
  <si>
    <t>options</t>
  </si>
  <si>
    <t>PE 4.016</t>
  </si>
  <si>
    <t>PE 4.001</t>
  </si>
  <si>
    <t>PE 5.001</t>
  </si>
  <si>
    <t>PE 3.001</t>
  </si>
  <si>
    <t>PE 3.005</t>
  </si>
  <si>
    <t>PE 3.004</t>
  </si>
  <si>
    <t>PE 3.006</t>
  </si>
  <si>
    <t>PE 5.009</t>
  </si>
  <si>
    <t>Désignation des travaux</t>
  </si>
  <si>
    <t>Quantité</t>
  </si>
  <si>
    <t>Montant total en € HT</t>
  </si>
  <si>
    <t>Poste 1 : Remise en peinture d'un bureau moquetté</t>
  </si>
  <si>
    <t>Poste 2 : Remise en peinture d'un bureau parqueté (anciennement moquetté)</t>
  </si>
  <si>
    <t>Poste 3 : Remise en peinture de cimaises du Hall Marie Curie</t>
  </si>
  <si>
    <t>Poste 4 : Remise en peinture d'un couloir</t>
  </si>
  <si>
    <t>Dépose, enlèvement, grattage support / tout type revêtement mural existant</t>
  </si>
  <si>
    <t>Couche glycérophtalique brillante / tous subjectiles</t>
  </si>
  <si>
    <t xml:space="preserve">Récapitulatif </t>
  </si>
  <si>
    <t>Couche acrylique mate en phase aqueuse / tous subjectiles</t>
  </si>
  <si>
    <t>Dépose, enlèvement, grattage support / tout type revêt. sol souple existant (moquette)</t>
  </si>
  <si>
    <t>Couche glycérophtalique mate / tous subjectiles</t>
  </si>
  <si>
    <t>Couche glycérophtalique satinée / tous subjectiles</t>
  </si>
  <si>
    <t>Revêtement dalles thermoplastiques</t>
  </si>
  <si>
    <t xml:space="preserve">Montant total poste 1 : </t>
  </si>
  <si>
    <t xml:space="preserve">Montant total poste 2 : </t>
  </si>
  <si>
    <t>Montant total poste 3 :</t>
  </si>
  <si>
    <t>Montant total poste 4 :</t>
  </si>
  <si>
    <t>PU en € HT (issu du BPU)</t>
  </si>
  <si>
    <t>Baguette de protection d'angle collée en métal</t>
  </si>
  <si>
    <t>Unité d'œuvre</t>
  </si>
  <si>
    <t>MARCHÉ N° 2025-525-4 : RÉALISATION DE TRAVAUX COURANTS D’ENTRETIEN RELATIFS À DES OPÉRATIONS DE MODIFICATIONS, REMISES À NIVEAU, ADAPTATIONS ET/OU TRANSFORMATIONS DES ESPACES, VOLUMES ET/OU SURFACES DU BÂTIMENT POUR RÉPONDRE AUX BESOINS DE L’ÉTABLISSEMENT PUBLIC DU PALAIS DE LA PORTE DORÉE
LOT N°4 : TRAVAUX COURANTS DE PEINTURE ET DE REVÊTEMENT DE SOLS ET DE MURS</t>
  </si>
  <si>
    <r>
      <t>D</t>
    </r>
    <r>
      <rPr>
        <b/>
        <sz val="12"/>
        <rFont val="Calibri"/>
        <family val="2"/>
      </rPr>
      <t>É</t>
    </r>
    <r>
      <rPr>
        <b/>
        <sz val="12"/>
        <rFont val="Calibri"/>
        <family val="2"/>
        <scheme val="minor"/>
      </rPr>
      <t xml:space="preserve">TAIL QUANTITATIF ESTIMATIF (DQE) LOT N° 4 - </t>
    </r>
    <r>
      <rPr>
        <b/>
        <sz val="12"/>
        <color rgb="FFFF0000"/>
        <rFont val="Calibri"/>
        <family val="2"/>
        <scheme val="minor"/>
      </rPr>
      <t>DOCUMENT SANS VALEUR CONTRACTUELLE</t>
    </r>
  </si>
  <si>
    <t>Montants HT</t>
  </si>
  <si>
    <t>Poste 1- Montant total :</t>
  </si>
  <si>
    <t>Poste 2- Montant total :</t>
  </si>
  <si>
    <t>Poste 3- Montant total :</t>
  </si>
  <si>
    <t>Poste 4- Montant total :</t>
  </si>
  <si>
    <t>Montant total général du DQE :</t>
  </si>
  <si>
    <t>Réf.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</si>
</sst>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/>
    <xf numFmtId="0" fontId="1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164" fontId="1" fillId="5" borderId="6" xfId="0" applyNumberFormat="1" applyFont="1" applyFill="1" applyBorder="1" applyAlignment="1">
      <alignment horizontal="right" vertical="center"/>
    </xf>
    <xf numFmtId="0" fontId="5" fillId="0" borderId="0" xfId="0" applyFont="1"/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164" fontId="5" fillId="0" borderId="29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2" fillId="5" borderId="2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4" fillId="0" borderId="22" xfId="0" applyNumberFormat="1" applyFont="1" applyBorder="1" applyAlignment="1">
      <alignment horizontal="right" vertical="center"/>
    </xf>
    <xf numFmtId="164" fontId="1" fillId="5" borderId="23" xfId="0" applyNumberFormat="1" applyFont="1" applyFill="1" applyBorder="1" applyAlignment="1">
      <alignment horizontal="right" vertical="center"/>
    </xf>
    <xf numFmtId="0" fontId="2" fillId="5" borderId="23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5" borderId="26" xfId="0" applyFont="1" applyFill="1" applyBorder="1" applyAlignment="1">
      <alignment horizontal="right" vertical="center"/>
    </xf>
    <xf numFmtId="0" fontId="2" fillId="5" borderId="27" xfId="0" applyFont="1" applyFill="1" applyBorder="1" applyAlignment="1">
      <alignment horizontal="right" vertical="center"/>
    </xf>
    <xf numFmtId="0" fontId="2" fillId="5" borderId="28" xfId="0" applyFont="1" applyFill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workbookViewId="0">
      <selection activeCell="A46" sqref="A46:XFD46"/>
    </sheetView>
  </sheetViews>
  <sheetFormatPr baseColWidth="10" defaultColWidth="9.1796875" defaultRowHeight="15.5" x14ac:dyDescent="0.35"/>
  <cols>
    <col min="1" max="1" width="77.54296875" style="1" customWidth="1"/>
    <col min="2" max="2" width="10" style="16" customWidth="1"/>
    <col min="3" max="4" width="9.54296875" style="16" customWidth="1"/>
    <col min="5" max="5" width="13.7265625" style="16" customWidth="1"/>
    <col min="6" max="6" width="18.36328125" style="16" customWidth="1"/>
    <col min="7" max="16384" width="9.1796875" style="1"/>
  </cols>
  <sheetData>
    <row r="1" spans="1:7" ht="91" customHeight="1" x14ac:dyDescent="0.35">
      <c r="A1" s="31" t="s">
        <v>40</v>
      </c>
      <c r="B1" s="32"/>
      <c r="C1" s="32"/>
      <c r="D1" s="32"/>
      <c r="E1" s="32"/>
      <c r="F1" s="33"/>
    </row>
    <row r="2" spans="1:7" ht="22.5" customHeight="1" x14ac:dyDescent="0.35">
      <c r="A2" s="43" t="s">
        <v>41</v>
      </c>
      <c r="B2" s="44"/>
      <c r="C2" s="44"/>
      <c r="D2" s="44"/>
      <c r="E2" s="44"/>
      <c r="F2" s="45"/>
    </row>
    <row r="3" spans="1:7" ht="21" customHeight="1" thickBot="1" x14ac:dyDescent="0.4">
      <c r="A3" s="46" t="s">
        <v>21</v>
      </c>
      <c r="B3" s="47"/>
      <c r="C3" s="47"/>
      <c r="D3" s="47"/>
      <c r="E3" s="47"/>
      <c r="F3" s="48"/>
    </row>
    <row r="4" spans="1:7" ht="31" x14ac:dyDescent="0.35">
      <c r="A4" s="2" t="s">
        <v>18</v>
      </c>
      <c r="B4" s="3" t="s">
        <v>48</v>
      </c>
      <c r="C4" s="3" t="s">
        <v>39</v>
      </c>
      <c r="D4" s="4" t="s">
        <v>19</v>
      </c>
      <c r="E4" s="3" t="s">
        <v>37</v>
      </c>
      <c r="F4" s="3" t="s">
        <v>20</v>
      </c>
    </row>
    <row r="5" spans="1:7" x14ac:dyDescent="0.35">
      <c r="A5" s="40" t="s">
        <v>0</v>
      </c>
      <c r="B5" s="41"/>
      <c r="C5" s="41"/>
      <c r="D5" s="41"/>
      <c r="E5" s="41"/>
      <c r="F5" s="42"/>
    </row>
    <row r="6" spans="1:7" s="9" customFormat="1" ht="17" customHeight="1" x14ac:dyDescent="0.35">
      <c r="A6" s="5" t="s">
        <v>28</v>
      </c>
      <c r="B6" s="6" t="s">
        <v>13</v>
      </c>
      <c r="C6" s="6" t="s">
        <v>3</v>
      </c>
      <c r="D6" s="6">
        <v>25</v>
      </c>
      <c r="E6" s="7">
        <v>0</v>
      </c>
      <c r="F6" s="8">
        <f>(D6*E6)</f>
        <v>0</v>
      </c>
    </row>
    <row r="7" spans="1:7" s="9" customFormat="1" x14ac:dyDescent="0.35">
      <c r="A7" s="40" t="s">
        <v>1</v>
      </c>
      <c r="B7" s="41"/>
      <c r="C7" s="41"/>
      <c r="D7" s="41"/>
      <c r="E7" s="41"/>
      <c r="F7" s="42"/>
    </row>
    <row r="8" spans="1:7" s="9" customFormat="1" ht="17" customHeight="1" x14ac:dyDescent="0.35">
      <c r="A8" s="5" t="s">
        <v>28</v>
      </c>
      <c r="B8" s="6" t="s">
        <v>13</v>
      </c>
      <c r="C8" s="6" t="s">
        <v>3</v>
      </c>
      <c r="D8" s="6">
        <v>43</v>
      </c>
      <c r="E8" s="7">
        <v>0</v>
      </c>
      <c r="F8" s="8">
        <f>(D8*E8)</f>
        <v>0</v>
      </c>
    </row>
    <row r="9" spans="1:7" s="9" customFormat="1" x14ac:dyDescent="0.35">
      <c r="A9" s="40" t="s">
        <v>2</v>
      </c>
      <c r="B9" s="41"/>
      <c r="C9" s="41"/>
      <c r="D9" s="41"/>
      <c r="E9" s="41"/>
      <c r="F9" s="42"/>
    </row>
    <row r="10" spans="1:7" s="9" customFormat="1" ht="17" customHeight="1" x14ac:dyDescent="0.35">
      <c r="A10" s="5" t="s">
        <v>29</v>
      </c>
      <c r="B10" s="6" t="s">
        <v>11</v>
      </c>
      <c r="C10" s="10" t="s">
        <v>3</v>
      </c>
      <c r="D10" s="6">
        <v>25</v>
      </c>
      <c r="E10" s="7">
        <v>0</v>
      </c>
      <c r="F10" s="8">
        <f>(D10*E10)</f>
        <v>0</v>
      </c>
      <c r="G10" s="11"/>
    </row>
    <row r="11" spans="1:7" s="9" customFormat="1" ht="17" customHeight="1" thickBot="1" x14ac:dyDescent="0.4">
      <c r="A11" s="12" t="s">
        <v>32</v>
      </c>
      <c r="B11" s="13" t="s">
        <v>10</v>
      </c>
      <c r="C11" s="13" t="s">
        <v>3</v>
      </c>
      <c r="D11" s="13">
        <v>25</v>
      </c>
      <c r="E11" s="14">
        <v>0</v>
      </c>
      <c r="F11" s="28">
        <f>(D11*E11)</f>
        <v>0</v>
      </c>
    </row>
    <row r="12" spans="1:7" ht="18.5" customHeight="1" thickBot="1" x14ac:dyDescent="0.4">
      <c r="C12" s="34" t="s">
        <v>33</v>
      </c>
      <c r="D12" s="35"/>
      <c r="E12" s="36"/>
      <c r="F12" s="29">
        <f>SUM(F10:F11,F8,F6)</f>
        <v>0</v>
      </c>
    </row>
    <row r="13" spans="1:7" ht="9" customHeight="1" thickBot="1" x14ac:dyDescent="0.4"/>
    <row r="14" spans="1:7" ht="21" customHeight="1" thickBot="1" x14ac:dyDescent="0.4">
      <c r="A14" s="37" t="s">
        <v>22</v>
      </c>
      <c r="B14" s="38"/>
      <c r="C14" s="38"/>
      <c r="D14" s="38"/>
      <c r="E14" s="38"/>
      <c r="F14" s="39"/>
    </row>
    <row r="15" spans="1:7" ht="31" x14ac:dyDescent="0.35">
      <c r="A15" s="2" t="s">
        <v>18</v>
      </c>
      <c r="B15" s="3" t="s">
        <v>48</v>
      </c>
      <c r="C15" s="3" t="s">
        <v>39</v>
      </c>
      <c r="D15" s="4" t="s">
        <v>19</v>
      </c>
      <c r="E15" s="3" t="s">
        <v>37</v>
      </c>
      <c r="F15" s="3" t="s">
        <v>20</v>
      </c>
      <c r="G15" s="18"/>
    </row>
    <row r="16" spans="1:7" x14ac:dyDescent="0.35">
      <c r="A16" s="40"/>
      <c r="B16" s="41"/>
      <c r="C16" s="41"/>
      <c r="D16" s="41"/>
      <c r="E16" s="41"/>
      <c r="F16" s="42"/>
    </row>
    <row r="17" spans="1:7" s="9" customFormat="1" ht="17" customHeight="1" x14ac:dyDescent="0.35">
      <c r="A17" s="5" t="s">
        <v>30</v>
      </c>
      <c r="B17" s="6" t="s">
        <v>15</v>
      </c>
      <c r="C17" s="6" t="s">
        <v>3</v>
      </c>
      <c r="D17" s="6">
        <v>27</v>
      </c>
      <c r="E17" s="7">
        <v>0</v>
      </c>
      <c r="F17" s="8">
        <f>(D17*E17)</f>
        <v>0</v>
      </c>
    </row>
    <row r="18" spans="1:7" x14ac:dyDescent="0.35">
      <c r="A18" s="40" t="s">
        <v>1</v>
      </c>
      <c r="B18" s="41"/>
      <c r="C18" s="41"/>
      <c r="D18" s="41"/>
      <c r="E18" s="41"/>
      <c r="F18" s="42"/>
    </row>
    <row r="19" spans="1:7" s="9" customFormat="1" ht="17" customHeight="1" x14ac:dyDescent="0.35">
      <c r="A19" s="5" t="s">
        <v>30</v>
      </c>
      <c r="B19" s="6" t="s">
        <v>15</v>
      </c>
      <c r="C19" s="6" t="s">
        <v>3</v>
      </c>
      <c r="D19" s="6">
        <v>54</v>
      </c>
      <c r="E19" s="7">
        <v>0</v>
      </c>
      <c r="F19" s="8">
        <f>(D19*E19)</f>
        <v>0</v>
      </c>
    </row>
    <row r="20" spans="1:7" x14ac:dyDescent="0.35">
      <c r="A20" s="40" t="s">
        <v>2</v>
      </c>
      <c r="B20" s="41"/>
      <c r="C20" s="41"/>
      <c r="D20" s="41"/>
      <c r="E20" s="41"/>
      <c r="F20" s="42"/>
    </row>
    <row r="21" spans="1:7" s="9" customFormat="1" ht="17" customHeight="1" thickBot="1" x14ac:dyDescent="0.4">
      <c r="A21" s="12" t="s">
        <v>29</v>
      </c>
      <c r="B21" s="13" t="s">
        <v>11</v>
      </c>
      <c r="C21" s="19" t="s">
        <v>3</v>
      </c>
      <c r="D21" s="13">
        <v>27</v>
      </c>
      <c r="E21" s="14">
        <v>0</v>
      </c>
      <c r="F21" s="15">
        <f>(D21*E21)</f>
        <v>0</v>
      </c>
      <c r="G21" s="11"/>
    </row>
    <row r="22" spans="1:7" ht="18.5" customHeight="1" thickBot="1" x14ac:dyDescent="0.4">
      <c r="C22" s="34" t="s">
        <v>34</v>
      </c>
      <c r="D22" s="35"/>
      <c r="E22" s="36"/>
      <c r="F22" s="17">
        <f>SUM(F17,F19,F21)</f>
        <v>0</v>
      </c>
    </row>
    <row r="23" spans="1:7" ht="8.5" customHeight="1" thickBot="1" x14ac:dyDescent="0.4"/>
    <row r="24" spans="1:7" ht="21" customHeight="1" thickBot="1" x14ac:dyDescent="0.4">
      <c r="A24" s="37" t="s">
        <v>23</v>
      </c>
      <c r="B24" s="38"/>
      <c r="C24" s="38"/>
      <c r="D24" s="38"/>
      <c r="E24" s="38"/>
      <c r="F24" s="39"/>
    </row>
    <row r="25" spans="1:7" ht="31" x14ac:dyDescent="0.35">
      <c r="A25" s="2" t="s">
        <v>18</v>
      </c>
      <c r="B25" s="3" t="s">
        <v>48</v>
      </c>
      <c r="C25" s="3" t="s">
        <v>39</v>
      </c>
      <c r="D25" s="4" t="s">
        <v>19</v>
      </c>
      <c r="E25" s="3" t="s">
        <v>37</v>
      </c>
      <c r="F25" s="3" t="s">
        <v>20</v>
      </c>
    </row>
    <row r="26" spans="1:7" x14ac:dyDescent="0.35">
      <c r="A26" s="40" t="s">
        <v>6</v>
      </c>
      <c r="B26" s="41"/>
      <c r="C26" s="41"/>
      <c r="D26" s="41"/>
      <c r="E26" s="41"/>
      <c r="F26" s="42"/>
    </row>
    <row r="27" spans="1:7" s="9" customFormat="1" ht="17" customHeight="1" x14ac:dyDescent="0.35">
      <c r="A27" s="5" t="s">
        <v>31</v>
      </c>
      <c r="B27" s="6" t="s">
        <v>14</v>
      </c>
      <c r="C27" s="6" t="s">
        <v>3</v>
      </c>
      <c r="D27" s="6">
        <v>200</v>
      </c>
      <c r="E27" s="7">
        <v>0</v>
      </c>
      <c r="F27" s="8">
        <f>(D27*E27)</f>
        <v>0</v>
      </c>
    </row>
    <row r="28" spans="1:7" x14ac:dyDescent="0.35">
      <c r="A28" s="40" t="s">
        <v>8</v>
      </c>
      <c r="B28" s="41"/>
      <c r="C28" s="41"/>
      <c r="D28" s="41"/>
      <c r="E28" s="41"/>
      <c r="F28" s="42"/>
    </row>
    <row r="29" spans="1:7" s="9" customFormat="1" ht="17" customHeight="1" x14ac:dyDescent="0.35">
      <c r="A29" s="5" t="s">
        <v>31</v>
      </c>
      <c r="B29" s="6" t="s">
        <v>14</v>
      </c>
      <c r="C29" s="6" t="s">
        <v>3</v>
      </c>
      <c r="D29" s="6">
        <v>20</v>
      </c>
      <c r="E29" s="7">
        <v>0</v>
      </c>
      <c r="F29" s="8">
        <f>(D29*E29)</f>
        <v>0</v>
      </c>
    </row>
    <row r="30" spans="1:7" x14ac:dyDescent="0.35">
      <c r="A30" s="40" t="s">
        <v>9</v>
      </c>
      <c r="B30" s="41"/>
      <c r="C30" s="41"/>
      <c r="D30" s="41"/>
      <c r="E30" s="41"/>
      <c r="F30" s="42"/>
    </row>
    <row r="31" spans="1:7" ht="17" customHeight="1" thickBot="1" x14ac:dyDescent="0.4">
      <c r="A31" s="20" t="s">
        <v>25</v>
      </c>
      <c r="B31" s="13" t="s">
        <v>12</v>
      </c>
      <c r="C31" s="19" t="s">
        <v>3</v>
      </c>
      <c r="D31" s="13">
        <v>24</v>
      </c>
      <c r="E31" s="14">
        <v>0</v>
      </c>
      <c r="F31" s="15">
        <f>(D31*E31)</f>
        <v>0</v>
      </c>
      <c r="G31" s="21"/>
    </row>
    <row r="32" spans="1:7" ht="18.5" customHeight="1" thickBot="1" x14ac:dyDescent="0.4">
      <c r="C32" s="34" t="s">
        <v>35</v>
      </c>
      <c r="D32" s="35"/>
      <c r="E32" s="36"/>
      <c r="F32" s="17">
        <f>SUM(F27,F29,F31)</f>
        <v>0</v>
      </c>
    </row>
    <row r="33" spans="1:6" ht="9" customHeight="1" thickBot="1" x14ac:dyDescent="0.4"/>
    <row r="34" spans="1:6" ht="21" customHeight="1" thickBot="1" x14ac:dyDescent="0.4">
      <c r="A34" s="37" t="s">
        <v>24</v>
      </c>
      <c r="B34" s="38"/>
      <c r="C34" s="38"/>
      <c r="D34" s="38"/>
      <c r="E34" s="38"/>
      <c r="F34" s="39"/>
    </row>
    <row r="35" spans="1:6" ht="31" x14ac:dyDescent="0.35">
      <c r="A35" s="2" t="s">
        <v>18</v>
      </c>
      <c r="B35" s="3" t="s">
        <v>48</v>
      </c>
      <c r="C35" s="3" t="s">
        <v>39</v>
      </c>
      <c r="D35" s="4" t="s">
        <v>19</v>
      </c>
      <c r="E35" s="3" t="s">
        <v>37</v>
      </c>
      <c r="F35" s="3" t="s">
        <v>20</v>
      </c>
    </row>
    <row r="36" spans="1:6" s="9" customFormat="1" x14ac:dyDescent="0.35">
      <c r="A36" s="40" t="s">
        <v>0</v>
      </c>
      <c r="B36" s="41"/>
      <c r="C36" s="41"/>
      <c r="D36" s="41"/>
      <c r="E36" s="41"/>
      <c r="F36" s="42"/>
    </row>
    <row r="37" spans="1:6" s="9" customFormat="1" ht="17" customHeight="1" x14ac:dyDescent="0.35">
      <c r="A37" s="5" t="s">
        <v>26</v>
      </c>
      <c r="B37" s="6" t="s">
        <v>16</v>
      </c>
      <c r="C37" s="6" t="s">
        <v>3</v>
      </c>
      <c r="D37" s="6">
        <v>582</v>
      </c>
      <c r="E37" s="7">
        <v>0</v>
      </c>
      <c r="F37" s="8">
        <f>(D37*E37)</f>
        <v>0</v>
      </c>
    </row>
    <row r="38" spans="1:6" s="9" customFormat="1" x14ac:dyDescent="0.35">
      <c r="A38" s="40" t="s">
        <v>1</v>
      </c>
      <c r="B38" s="41"/>
      <c r="C38" s="41"/>
      <c r="D38" s="41"/>
      <c r="E38" s="41"/>
      <c r="F38" s="42"/>
    </row>
    <row r="39" spans="1:6" s="9" customFormat="1" ht="17" customHeight="1" x14ac:dyDescent="0.35">
      <c r="A39" s="5" t="s">
        <v>26</v>
      </c>
      <c r="B39" s="6" t="s">
        <v>16</v>
      </c>
      <c r="C39" s="6" t="s">
        <v>3</v>
      </c>
      <c r="D39" s="6">
        <v>900</v>
      </c>
      <c r="E39" s="7">
        <v>0</v>
      </c>
      <c r="F39" s="8">
        <f>(D39*E39)</f>
        <v>0</v>
      </c>
    </row>
    <row r="40" spans="1:6" s="9" customFormat="1" x14ac:dyDescent="0.35">
      <c r="A40" s="40" t="s">
        <v>4</v>
      </c>
      <c r="B40" s="41"/>
      <c r="C40" s="41"/>
      <c r="D40" s="41"/>
      <c r="E40" s="41"/>
      <c r="F40" s="42"/>
    </row>
    <row r="41" spans="1:6" s="9" customFormat="1" ht="17" customHeight="1" x14ac:dyDescent="0.35">
      <c r="A41" s="5" t="s">
        <v>26</v>
      </c>
      <c r="B41" s="6" t="s">
        <v>16</v>
      </c>
      <c r="C41" s="6" t="s">
        <v>3</v>
      </c>
      <c r="D41" s="6">
        <v>210</v>
      </c>
      <c r="E41" s="7">
        <v>0</v>
      </c>
      <c r="F41" s="8">
        <f>(D41*E41)</f>
        <v>0</v>
      </c>
    </row>
    <row r="42" spans="1:6" s="9" customFormat="1" x14ac:dyDescent="0.35">
      <c r="A42" s="49" t="s">
        <v>5</v>
      </c>
      <c r="B42" s="50"/>
      <c r="C42" s="50"/>
      <c r="D42" s="50"/>
      <c r="E42" s="50"/>
      <c r="F42" s="51"/>
    </row>
    <row r="43" spans="1:6" s="9" customFormat="1" ht="17" customHeight="1" x14ac:dyDescent="0.35">
      <c r="A43" s="5" t="s">
        <v>26</v>
      </c>
      <c r="B43" s="6" t="s">
        <v>16</v>
      </c>
      <c r="C43" s="6" t="s">
        <v>3</v>
      </c>
      <c r="D43" s="6">
        <v>155</v>
      </c>
      <c r="E43" s="7">
        <v>0</v>
      </c>
      <c r="F43" s="8">
        <f>(D43*E43)</f>
        <v>0</v>
      </c>
    </row>
    <row r="44" spans="1:6" s="9" customFormat="1" x14ac:dyDescent="0.35">
      <c r="A44" s="40" t="s">
        <v>9</v>
      </c>
      <c r="B44" s="41"/>
      <c r="C44" s="41"/>
      <c r="D44" s="41"/>
      <c r="E44" s="41"/>
      <c r="F44" s="42"/>
    </row>
    <row r="45" spans="1:6" s="9" customFormat="1" ht="17" customHeight="1" thickBot="1" x14ac:dyDescent="0.4">
      <c r="A45" s="12" t="s">
        <v>38</v>
      </c>
      <c r="B45" s="13" t="s">
        <v>17</v>
      </c>
      <c r="C45" s="13" t="s">
        <v>7</v>
      </c>
      <c r="D45" s="13">
        <v>42</v>
      </c>
      <c r="E45" s="14">
        <v>0</v>
      </c>
      <c r="F45" s="15">
        <f>(D45*E45)</f>
        <v>0</v>
      </c>
    </row>
    <row r="46" spans="1:6" s="9" customFormat="1" ht="18.5" customHeight="1" thickBot="1" x14ac:dyDescent="0.4">
      <c r="B46" s="22"/>
      <c r="C46" s="34" t="s">
        <v>36</v>
      </c>
      <c r="D46" s="35"/>
      <c r="E46" s="36"/>
      <c r="F46" s="17">
        <f>SUM(F37,F39,F41,F43,F45)</f>
        <v>0</v>
      </c>
    </row>
    <row r="47" spans="1:6" ht="9" customHeight="1" thickBot="1" x14ac:dyDescent="0.4"/>
    <row r="48" spans="1:6" ht="17.149999999999999" customHeight="1" thickBot="1" x14ac:dyDescent="0.4">
      <c r="A48" s="27"/>
      <c r="B48" s="27"/>
      <c r="C48" s="52" t="s">
        <v>27</v>
      </c>
      <c r="D48" s="53"/>
      <c r="E48" s="54"/>
      <c r="F48" s="30" t="s">
        <v>42</v>
      </c>
    </row>
    <row r="49" spans="1:6" s="18" customFormat="1" ht="17.149999999999999" customHeight="1" x14ac:dyDescent="0.35">
      <c r="A49" s="27"/>
      <c r="B49" s="27"/>
      <c r="C49" s="55" t="s">
        <v>43</v>
      </c>
      <c r="D49" s="56"/>
      <c r="E49" s="56"/>
      <c r="F49" s="23">
        <f>SUM(F12)</f>
        <v>0</v>
      </c>
    </row>
    <row r="50" spans="1:6" s="18" customFormat="1" ht="17.149999999999999" customHeight="1" x14ac:dyDescent="0.35">
      <c r="A50" s="27"/>
      <c r="B50" s="27"/>
      <c r="C50" s="57" t="s">
        <v>44</v>
      </c>
      <c r="D50" s="58"/>
      <c r="E50" s="58"/>
      <c r="F50" s="24">
        <f>SUM(F22)</f>
        <v>0</v>
      </c>
    </row>
    <row r="51" spans="1:6" s="18" customFormat="1" ht="17.149999999999999" customHeight="1" x14ac:dyDescent="0.35">
      <c r="A51" s="27"/>
      <c r="B51" s="27"/>
      <c r="C51" s="57" t="s">
        <v>45</v>
      </c>
      <c r="D51" s="58"/>
      <c r="E51" s="58"/>
      <c r="F51" s="24">
        <f>SUM(F32)</f>
        <v>0</v>
      </c>
    </row>
    <row r="52" spans="1:6" s="18" customFormat="1" ht="17.149999999999999" customHeight="1" thickBot="1" x14ac:dyDescent="0.4">
      <c r="A52" s="27"/>
      <c r="B52" s="27"/>
      <c r="C52" s="62" t="s">
        <v>46</v>
      </c>
      <c r="D52" s="63"/>
      <c r="E52" s="64"/>
      <c r="F52" s="25">
        <f>SUM(F46)</f>
        <v>0</v>
      </c>
    </row>
    <row r="53" spans="1:6" s="18" customFormat="1" ht="17.149999999999999" customHeight="1" thickBot="1" x14ac:dyDescent="0.4">
      <c r="A53" s="27"/>
      <c r="B53" s="27"/>
      <c r="C53" s="59" t="s">
        <v>47</v>
      </c>
      <c r="D53" s="60"/>
      <c r="E53" s="61"/>
      <c r="F53" s="26">
        <f>SUM(F49:F52)</f>
        <v>0</v>
      </c>
    </row>
  </sheetData>
  <mergeCells count="30">
    <mergeCell ref="C48:E48"/>
    <mergeCell ref="C49:E49"/>
    <mergeCell ref="C50:E50"/>
    <mergeCell ref="C51:E51"/>
    <mergeCell ref="C53:E53"/>
    <mergeCell ref="C52:E52"/>
    <mergeCell ref="A26:F26"/>
    <mergeCell ref="C46:E46"/>
    <mergeCell ref="A30:F30"/>
    <mergeCell ref="A40:F40"/>
    <mergeCell ref="A42:F42"/>
    <mergeCell ref="C32:E32"/>
    <mergeCell ref="A34:F34"/>
    <mergeCell ref="A36:F36"/>
    <mergeCell ref="A38:F38"/>
    <mergeCell ref="A44:F44"/>
    <mergeCell ref="A28:F28"/>
    <mergeCell ref="A1:F1"/>
    <mergeCell ref="C22:E22"/>
    <mergeCell ref="A24:F24"/>
    <mergeCell ref="A5:F5"/>
    <mergeCell ref="C12:E12"/>
    <mergeCell ref="A14:F14"/>
    <mergeCell ref="A16:F16"/>
    <mergeCell ref="A18:F18"/>
    <mergeCell ref="A2:F2"/>
    <mergeCell ref="A20:F20"/>
    <mergeCell ref="A3:F3"/>
    <mergeCell ref="A9:F9"/>
    <mergeCell ref="A7:F7"/>
  </mergeCells>
  <pageMargins left="0.31496062992125984" right="0.27559055118110237" top="0.49" bottom="0.51181102362204722" header="0.31496062992125984" footer="0.31496062992125984"/>
  <pageSetup paperSize="9" scale="70" fitToHeight="0" orientation="portrait" r:id="rId1"/>
  <headerFooter>
    <oddFooter>&amp;RPage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2025-525-4-DQE-VDEF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creator/>
  <cp:lastModifiedBy/>
  <dcterms:created xsi:type="dcterms:W3CDTF">2006-09-16T00:00:00Z</dcterms:created>
  <dcterms:modified xsi:type="dcterms:W3CDTF">2025-10-06T07:39:05Z</dcterms:modified>
</cp:coreProperties>
</file>